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Приложение 2" sheetId="1" r:id="rId1"/>
  </sheets>
  <definedNames>
    <definedName name="_xlnm.Print_Area" localSheetId="0">'Приложение 2'!$A$1:$F$46</definedName>
  </definedNames>
  <calcPr calcId="125725"/>
</workbook>
</file>

<file path=xl/calcChain.xml><?xml version="1.0" encoding="utf-8"?>
<calcChain xmlns="http://schemas.openxmlformats.org/spreadsheetml/2006/main">
  <c r="E11" i="1"/>
  <c r="D11"/>
  <c r="E38"/>
  <c r="D38"/>
  <c r="E33"/>
  <c r="D33"/>
  <c r="E30"/>
  <c r="D30"/>
  <c r="D12" l="1"/>
  <c r="E12"/>
  <c r="E22"/>
  <c r="D22"/>
  <c r="E17"/>
  <c r="D17"/>
  <c r="E48" l="1"/>
  <c r="E44"/>
  <c r="D44"/>
  <c r="D37" s="1"/>
  <c r="E28"/>
  <c r="D28"/>
  <c r="E24"/>
  <c r="D24"/>
  <c r="E16"/>
  <c r="D16"/>
  <c r="D46" l="1"/>
  <c r="E37"/>
  <c r="E46" l="1"/>
</calcChain>
</file>

<file path=xl/sharedStrings.xml><?xml version="1.0" encoding="utf-8"?>
<sst xmlns="http://schemas.openxmlformats.org/spreadsheetml/2006/main" count="82" uniqueCount="82">
  <si>
    <t>Код бюджетной классификации Российской Федерации</t>
  </si>
  <si>
    <t>Наименование групп, подгрупп, статей, подстатей, элементов, программ (подпрограмм) кодов экономической классификации доходов</t>
  </si>
  <si>
    <t>Сумма (тысяч рублей)</t>
  </si>
  <si>
    <t>План</t>
  </si>
  <si>
    <t>Исполнено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</si>
  <si>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</si>
  <si>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</si>
  <si>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</si>
  <si>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</si>
  <si>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</si>
  <si>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</si>
  <si>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</si>
  <si>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</si>
  <si>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</si>
  <si>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</si>
  <si>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</si>
  <si>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</si>
  <si>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</si>
  <si>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</si>
  <si>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</si>
  <si>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</si>
  <si>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1 03 02260 01 0000 110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</si>
  <si>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</si>
  <si>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</si>
  <si>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</si>
  <si>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</si>
  <si>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</si>
  <si>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</si>
  <si>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</si>
  <si>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</si>
  <si>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</si>
  <si>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</si>
  <si>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</si>
  <si>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</si>
  <si>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</si>
  <si>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</si>
  <si>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1 11 05075 10 0000 120</t>
  </si>
  <si>
    <t>Доходы от сдачи в аренду имущества, составляющего казну поселений (за исключением земельных участков)</t>
  </si>
  <si>
    <t>2 00 00000 00 0000 000</t>
  </si>
  <si>
    <t>БЕЗВОЗМЕЗДНЫЕ ПОСТУПЛЕНИЯ - всего</t>
  </si>
  <si>
    <t>2 02 00000 00 0000 000</t>
  </si>
  <si>
    <t>БЕЗВОЗМЕЗДНЫЕ ПОСТУПЛЕНИЯ ОТ ДРУГИХ  БЮДЖЕТОВ БЮДЖЕТНОЙ СИСТЕМЫ РОССИЙСКОЙ ФЕДЕРАЦИИ</t>
  </si>
  <si>
    <t>2 02 15001 10 0000 151</t>
  </si>
  <si>
    <t>Дотации бюджетам поселений на выравнивание бюджетной обеспеченности</t>
  </si>
  <si>
    <t>2 02 15002 10 0000 151</t>
  </si>
  <si>
    <t>Дотации бюджетам поселений на поддержку мер по обеспечению сбалансированности бюджетов</t>
  </si>
  <si>
    <t>Субвенции бюджетам сельских поселений на выполнение передаваемых полномочий субъектов Российской Федерации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</si>
  <si>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</si>
  <si>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</si>
  <si>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2 07 00000 00 0000 180</t>
  </si>
  <si>
    <t>ПРОЧИЕ БЕЗВОЗМЕЗДНЫЕ ПОСТУПЛЕНИЯ</t>
  </si>
  <si>
    <t>2 07 05030 10 0000 180</t>
  </si>
  <si>
    <t>Прочие безвозмездные поступления в бюджеты сельских поселений</t>
  </si>
  <si>
    <t>ВСЕГО</t>
  </si>
  <si>
    <t>Приложение 2</t>
  </si>
  <si>
    <t>"Об утверждении отчета об исполнении бюджета</t>
  </si>
  <si>
    <t xml:space="preserve">2 02 30024 10 0000 151 </t>
  </si>
  <si>
    <t>1 03 02000 01 0000 110</t>
  </si>
  <si>
    <t>1 05 00000 00 0000 000</t>
  </si>
  <si>
    <t>НАЛОГИ НА СОВОКУПНЫЙ ДОХОД</t>
  </si>
  <si>
    <t>1 05 03010 01 0000 110</t>
  </si>
  <si>
    <t>Единый сельскохозяйственны налог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</si>
  <si>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</si>
  <si>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</si>
  <si>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 решению Мостовской сельской Думы</t>
  </si>
  <si>
    <t>Мостовского сельсовета за 2018 год"</t>
  </si>
  <si>
    <t>Доходы бюджета Мостовского сельсовета за 2018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</si>
  <si>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</si>
  <si>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</si>
  <si>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1 09 00000 00 0000 000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</si>
  <si>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</si>
  <si>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сельских поселений</t>
  </si>
  <si>
    <t>1 09 04053 10 0000 110</t>
  </si>
  <si>
    <t>Налог с продаж</t>
  </si>
  <si>
    <t>1 09 06010 02 0000 110</t>
  </si>
  <si>
    <t>1 11 05025 10 0000 120</t>
  </si>
  <si>
    <t>1 11 09045 10 0000 120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</si>
  <si>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</si>
  <si>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</si>
  <si>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2 02 25555 10 0000 151</t>
  </si>
  <si>
    <t>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</si>
  <si>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от 27 ноября 2019 года № 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</si>
</sst>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view="pageBreakPreview" zoomScaleNormal="100" zoomScaleSheetLayoutView="100" workbookViewId="0">
      <selection activeCell="C3" sqref="C3"/>
    </sheetView>
  </sheetViews>
  <sheetFormatPr defaultRowHeight="14.4"/>
  <cols>
    <col min="1" max="1" width="9.109375" customWidth="1"/>
    <col min="2" max="2" width="30.109375" customWidth="1"/>
    <col min="3" max="3" width="44.5546875" customWidth="1"/>
    <col min="4" max="4" width="9.109375" customWidth="1"/>
    <col min="5" max="5" width="18.44140625" customWidth="1"/>
  </cols>
  <sheetData>
    <row r="1" spans="1:6" ht="15" customHeight="1">
      <c r="A1" s="16" t="s">
        <v>54</v>
      </c>
      <c r="B1" s="17"/>
      <c r="C1" s="17"/>
      <c r="D1" s="17"/>
      <c r="E1" s="17"/>
      <c r="F1" s="17"/>
    </row>
    <row r="2" spans="1:6" ht="17.25" customHeight="1">
      <c r="A2" s="8"/>
      <c r="B2" s="16" t="s">
        <v>64</v>
      </c>
      <c r="C2" s="17"/>
      <c r="D2" s="17"/>
      <c r="E2" s="17"/>
      <c r="F2" s="17"/>
    </row>
    <row r="3" spans="1:6">
      <c r="A3" s="8"/>
      <c r="B3" s="8"/>
      <c r="C3" s="8"/>
      <c r="D3" s="16" t="s">
        <v>81</v>
      </c>
      <c r="E3" s="16"/>
      <c r="F3" s="16"/>
    </row>
    <row r="4" spans="1:6">
      <c r="A4" s="8"/>
      <c r="B4" s="8"/>
      <c r="C4" s="16" t="s">
        <v>55</v>
      </c>
      <c r="D4" s="18"/>
      <c r="E4" s="18"/>
      <c r="F4" s="18"/>
    </row>
    <row r="5" spans="1:6" ht="15" customHeight="1">
      <c r="A5" s="8"/>
      <c r="B5" s="8"/>
      <c r="C5" s="8"/>
      <c r="D5" s="16" t="s">
        <v>65</v>
      </c>
      <c r="E5" s="16"/>
      <c r="F5" s="16"/>
    </row>
    <row r="6" spans="1:6" ht="15" customHeight="1">
      <c r="A6" s="8"/>
      <c r="B6" s="8"/>
      <c r="C6" s="8"/>
      <c r="D6" s="9"/>
      <c r="E6" s="9"/>
      <c r="F6" s="9"/>
    </row>
    <row r="7" spans="1:6" ht="15" customHeight="1">
      <c r="A7" s="8"/>
      <c r="B7" s="15" t="s">
        <v>66</v>
      </c>
      <c r="C7" s="15"/>
      <c r="D7" s="15"/>
      <c r="E7" s="15"/>
      <c r="F7" s="9"/>
    </row>
    <row r="8" spans="1:6" ht="15" customHeight="1">
      <c r="A8" s="8"/>
      <c r="B8" s="8"/>
      <c r="C8" s="8"/>
      <c r="D8" s="9"/>
      <c r="E8" s="9"/>
      <c r="F8" s="9"/>
    </row>
    <row r="9" spans="1:6" ht="34.5" customHeight="1">
      <c r="B9" s="14" t="s">
        <v>0</v>
      </c>
      <c r="C9" s="14" t="s">
        <v>1</v>
      </c>
      <c r="D9" s="14" t="s">
        <v>2</v>
      </c>
      <c r="E9" s="14"/>
    </row>
    <row r="10" spans="1:6" ht="18.75" customHeight="1">
      <c r="B10" s="14"/>
      <c r="C10" s="14"/>
      <c r="D10" s="1" t="s">
        <v>3</v>
      </c>
      <c r="E10" s="1" t="s">
        <v>4</v>
      </c>
    </row>
    <row r="11" spans="1:6" ht="39.75" customHeight="1">
      <c r="B11" s="2" t="s">
        <v>5</v>
      </c>
      <c r="C11" s="3" t="s">
        <v>6</v>
      </c>
      <c r="D11" s="7">
        <f>D12+D16+D22+D24+D28+D30+D33</f>
        <v>1357</v>
      </c>
      <c r="E11" s="7">
        <f>E12+E16+E22+E24+E28+E30+E33</f>
        <v>1560.43</v>
      </c>
    </row>
    <row r="12" spans="1:6" ht="37.5" customHeight="1">
      <c r="B12" s="11" t="s">
        <v>7</v>
      </c>
      <c r="C12" s="5" t="s">
        <v>8</v>
      </c>
      <c r="D12" s="7">
        <f>D13+D15+D14</f>
        <v>70</v>
      </c>
      <c r="E12" s="7">
        <f>E13+E15+E14</f>
        <v>63.64</v>
      </c>
    </row>
    <row r="13" spans="1:6" ht="91.5" customHeight="1">
      <c r="B13" s="2" t="s">
        <v>9</v>
      </c>
      <c r="C13" s="4" t="s">
        <v>10</v>
      </c>
      <c r="D13" s="10">
        <v>70</v>
      </c>
      <c r="E13" s="10">
        <v>62.9</v>
      </c>
    </row>
    <row r="14" spans="1:6" ht="123" customHeight="1">
      <c r="B14" s="2" t="s">
        <v>68</v>
      </c>
      <c r="C14" s="4" t="s">
        <v>67</v>
      </c>
      <c r="D14" s="10">
        <v>0</v>
      </c>
      <c r="E14" s="10">
        <v>0.15</v>
      </c>
    </row>
    <row r="15" spans="1:6" ht="60.75" customHeight="1">
      <c r="B15" s="2" t="s">
        <v>11</v>
      </c>
      <c r="C15" s="4" t="s">
        <v>12</v>
      </c>
      <c r="D15" s="10">
        <v>0</v>
      </c>
      <c r="E15" s="10">
        <v>0.59</v>
      </c>
    </row>
    <row r="16" spans="1:6" ht="47.25" customHeight="1">
      <c r="B16" s="11" t="s">
        <v>13</v>
      </c>
      <c r="C16" s="5" t="s">
        <v>14</v>
      </c>
      <c r="D16" s="7">
        <f>D17</f>
        <v>626</v>
      </c>
      <c r="E16" s="7">
        <f>E17</f>
        <v>624.35</v>
      </c>
    </row>
    <row r="17" spans="2:5" ht="39" customHeight="1">
      <c r="B17" s="2" t="s">
        <v>57</v>
      </c>
      <c r="C17" s="3" t="s">
        <v>15</v>
      </c>
      <c r="D17" s="7">
        <f>D18+D19+D20+D21</f>
        <v>626</v>
      </c>
      <c r="E17" s="7">
        <f>E18+E19+E20+E21</f>
        <v>624.35</v>
      </c>
    </row>
    <row r="18" spans="2:5" ht="84" customHeight="1">
      <c r="B18" s="2" t="s">
        <v>16</v>
      </c>
      <c r="C18" s="3" t="s">
        <v>17</v>
      </c>
      <c r="D18" s="10">
        <v>208</v>
      </c>
      <c r="E18" s="10">
        <v>278.19</v>
      </c>
    </row>
    <row r="19" spans="2:5" ht="96" customHeight="1">
      <c r="B19" s="2" t="s">
        <v>18</v>
      </c>
      <c r="C19" s="3" t="s">
        <v>19</v>
      </c>
      <c r="D19" s="10">
        <v>6</v>
      </c>
      <c r="E19" s="10">
        <v>2.68</v>
      </c>
    </row>
    <row r="20" spans="2:5" ht="83.25" customHeight="1">
      <c r="B20" s="2" t="s">
        <v>20</v>
      </c>
      <c r="C20" s="3" t="s">
        <v>63</v>
      </c>
      <c r="D20" s="10">
        <v>412</v>
      </c>
      <c r="E20" s="10">
        <v>405.81</v>
      </c>
    </row>
    <row r="21" spans="2:5" ht="98.25" customHeight="1">
      <c r="B21" s="2" t="s">
        <v>21</v>
      </c>
      <c r="C21" s="3" t="s">
        <v>62</v>
      </c>
      <c r="D21" s="10">
        <v>0</v>
      </c>
      <c r="E21" s="10">
        <v>-62.33</v>
      </c>
    </row>
    <row r="22" spans="2:5" ht="25.5" customHeight="1">
      <c r="B22" s="11" t="s">
        <v>58</v>
      </c>
      <c r="C22" s="5" t="s">
        <v>59</v>
      </c>
      <c r="D22" s="7">
        <f>D23</f>
        <v>22</v>
      </c>
      <c r="E22" s="7">
        <f>E23</f>
        <v>21.47</v>
      </c>
    </row>
    <row r="23" spans="2:5" ht="33" customHeight="1">
      <c r="B23" s="2" t="s">
        <v>60</v>
      </c>
      <c r="C23" s="3" t="s">
        <v>61</v>
      </c>
      <c r="D23" s="10">
        <v>22</v>
      </c>
      <c r="E23" s="10">
        <v>21.47</v>
      </c>
    </row>
    <row r="24" spans="2:5" ht="27" customHeight="1">
      <c r="B24" s="11" t="s">
        <v>22</v>
      </c>
      <c r="C24" s="13" t="s">
        <v>23</v>
      </c>
      <c r="D24" s="7">
        <f>D25+D26+D27</f>
        <v>518</v>
      </c>
      <c r="E24" s="7">
        <f>E25+E26+E27</f>
        <v>542.29</v>
      </c>
    </row>
    <row r="25" spans="2:5" ht="67.5" customHeight="1">
      <c r="B25" s="2" t="s">
        <v>24</v>
      </c>
      <c r="C25" s="3" t="s">
        <v>25</v>
      </c>
      <c r="D25" s="10">
        <v>150</v>
      </c>
      <c r="E25" s="10">
        <v>163.03</v>
      </c>
    </row>
    <row r="26" spans="2:5" ht="62.25" customHeight="1">
      <c r="B26" s="2" t="s">
        <v>26</v>
      </c>
      <c r="C26" s="3" t="s">
        <v>27</v>
      </c>
      <c r="D26" s="10">
        <v>33</v>
      </c>
      <c r="E26" s="10">
        <v>32.700000000000003</v>
      </c>
    </row>
    <row r="27" spans="2:5" ht="78" customHeight="1">
      <c r="B27" s="2" t="s">
        <v>28</v>
      </c>
      <c r="C27" s="3" t="s">
        <v>29</v>
      </c>
      <c r="D27" s="10">
        <v>335</v>
      </c>
      <c r="E27" s="10">
        <v>346.56</v>
      </c>
    </row>
    <row r="28" spans="2:5" ht="34.5" customHeight="1">
      <c r="B28" s="11" t="s">
        <v>30</v>
      </c>
      <c r="C28" s="13" t="s">
        <v>31</v>
      </c>
      <c r="D28" s="7">
        <f>D29</f>
        <v>14</v>
      </c>
      <c r="E28" s="7">
        <f>E29</f>
        <v>16.100000000000001</v>
      </c>
    </row>
    <row r="29" spans="2:5" ht="87" customHeight="1">
      <c r="B29" s="2" t="s">
        <v>32</v>
      </c>
      <c r="C29" s="4" t="s">
        <v>33</v>
      </c>
      <c r="D29" s="10">
        <v>14</v>
      </c>
      <c r="E29" s="10">
        <v>16.100000000000001</v>
      </c>
    </row>
    <row r="30" spans="2:5" ht="57.75" customHeight="1">
      <c r="B30" s="11" t="s">
        <v>69</v>
      </c>
      <c r="C30" s="13" t="s">
        <v>70</v>
      </c>
      <c r="D30" s="7">
        <f>D31+D32</f>
        <v>66</v>
      </c>
      <c r="E30" s="7">
        <f>E31+E32</f>
        <v>65.38</v>
      </c>
    </row>
    <row r="31" spans="2:5" ht="50.25" customHeight="1">
      <c r="B31" s="12" t="s">
        <v>72</v>
      </c>
      <c r="C31" s="4" t="s">
        <v>71</v>
      </c>
      <c r="D31" s="10">
        <v>63</v>
      </c>
      <c r="E31" s="10">
        <v>63</v>
      </c>
    </row>
    <row r="32" spans="2:5" ht="38.25" customHeight="1">
      <c r="B32" s="12" t="s">
        <v>74</v>
      </c>
      <c r="C32" s="4" t="s">
        <v>73</v>
      </c>
      <c r="D32" s="10">
        <v>3</v>
      </c>
      <c r="E32" s="10">
        <v>2.38</v>
      </c>
    </row>
    <row r="33" spans="2:5" ht="71.25" customHeight="1">
      <c r="B33" s="11" t="s">
        <v>34</v>
      </c>
      <c r="C33" s="13" t="s">
        <v>35</v>
      </c>
      <c r="D33" s="7">
        <f>D35+D34+D36</f>
        <v>41</v>
      </c>
      <c r="E33" s="7">
        <f>E35+E34+E36</f>
        <v>227.20000000000002</v>
      </c>
    </row>
    <row r="34" spans="2:5" ht="92.25" customHeight="1">
      <c r="B34" s="2" t="s">
        <v>75</v>
      </c>
      <c r="C34" s="4" t="s">
        <v>77</v>
      </c>
      <c r="D34" s="10">
        <v>5</v>
      </c>
      <c r="E34" s="10">
        <v>180</v>
      </c>
    </row>
    <row r="35" spans="2:5" ht="66" customHeight="1">
      <c r="B35" s="2" t="s">
        <v>36</v>
      </c>
      <c r="C35" s="4" t="s">
        <v>37</v>
      </c>
      <c r="D35" s="10">
        <v>35</v>
      </c>
      <c r="E35" s="10">
        <v>46.43</v>
      </c>
    </row>
    <row r="36" spans="2:5" ht="78" customHeight="1">
      <c r="B36" s="2" t="s">
        <v>76</v>
      </c>
      <c r="C36" s="4" t="s">
        <v>78</v>
      </c>
      <c r="D36" s="10">
        <v>1</v>
      </c>
      <c r="E36" s="10">
        <v>0.77</v>
      </c>
    </row>
    <row r="37" spans="2:5" ht="34.5" customHeight="1">
      <c r="B37" s="11" t="s">
        <v>38</v>
      </c>
      <c r="C37" s="13" t="s">
        <v>39</v>
      </c>
      <c r="D37" s="7">
        <f>D38+D44</f>
        <v>6104.5199999999995</v>
      </c>
      <c r="E37" s="7">
        <f>E38+E44</f>
        <v>6100.47</v>
      </c>
    </row>
    <row r="38" spans="2:5" ht="64.5" customHeight="1">
      <c r="B38" s="11" t="s">
        <v>40</v>
      </c>
      <c r="C38" s="5" t="s">
        <v>41</v>
      </c>
      <c r="D38" s="7">
        <f>D39+D40+D41+D42+D43</f>
        <v>6072.5199999999995</v>
      </c>
      <c r="E38" s="7">
        <f>E39+E40+E41+E42+E43</f>
        <v>6067.87</v>
      </c>
    </row>
    <row r="39" spans="2:5" ht="45.75" customHeight="1">
      <c r="B39" s="2" t="s">
        <v>42</v>
      </c>
      <c r="C39" s="4" t="s">
        <v>43</v>
      </c>
      <c r="D39" s="10">
        <v>1250</v>
      </c>
      <c r="E39" s="10">
        <v>1250</v>
      </c>
    </row>
    <row r="40" spans="2:5" ht="45" customHeight="1">
      <c r="B40" s="2" t="s">
        <v>44</v>
      </c>
      <c r="C40" s="4" t="s">
        <v>45</v>
      </c>
      <c r="D40" s="10">
        <v>4383.24</v>
      </c>
      <c r="E40" s="10">
        <v>4383.24</v>
      </c>
    </row>
    <row r="41" spans="2:5" ht="54.75" customHeight="1">
      <c r="B41" s="2" t="s">
        <v>79</v>
      </c>
      <c r="C41" s="4" t="s">
        <v>80</v>
      </c>
      <c r="D41" s="10">
        <v>317.39</v>
      </c>
      <c r="E41" s="10">
        <v>317.39</v>
      </c>
    </row>
    <row r="42" spans="2:5" ht="63" customHeight="1">
      <c r="B42" s="2" t="s">
        <v>56</v>
      </c>
      <c r="C42" s="4" t="s">
        <v>46</v>
      </c>
      <c r="D42" s="10">
        <v>0.03</v>
      </c>
      <c r="E42" s="10">
        <v>0.03</v>
      </c>
    </row>
    <row r="43" spans="2:5" ht="74.25" customHeight="1">
      <c r="B43" s="2" t="s">
        <v>47</v>
      </c>
      <c r="C43" s="4" t="s">
        <v>48</v>
      </c>
      <c r="D43" s="10">
        <v>121.86</v>
      </c>
      <c r="E43" s="10">
        <v>117.21</v>
      </c>
    </row>
    <row r="44" spans="2:5" ht="25.5" customHeight="1">
      <c r="B44" s="11" t="s">
        <v>49</v>
      </c>
      <c r="C44" s="5" t="s">
        <v>50</v>
      </c>
      <c r="D44" s="7">
        <f>D45</f>
        <v>32</v>
      </c>
      <c r="E44" s="7">
        <f>E45</f>
        <v>32.6</v>
      </c>
    </row>
    <row r="45" spans="2:5" ht="42" customHeight="1">
      <c r="B45" s="2" t="s">
        <v>51</v>
      </c>
      <c r="C45" s="4" t="s">
        <v>52</v>
      </c>
      <c r="D45" s="10">
        <v>32</v>
      </c>
      <c r="E45" s="10">
        <v>32.6</v>
      </c>
    </row>
    <row r="46" spans="2:5">
      <c r="B46" s="3"/>
      <c r="C46" s="5" t="s">
        <v>53</v>
      </c>
      <c r="D46" s="7">
        <f>D11+D37</f>
        <v>7461.5199999999995</v>
      </c>
      <c r="E46" s="7">
        <f>E37+E11</f>
        <v>7660.9000000000005</v>
      </c>
    </row>
    <row r="48" spans="2:5">
      <c r="E48" s="6">
        <f>E49</f>
        <v>0</v>
      </c>
    </row>
  </sheetData>
  <mergeCells count="9">
    <mergeCell ref="B9:B10"/>
    <mergeCell ref="C9:C10"/>
    <mergeCell ref="D9:E9"/>
    <mergeCell ref="B7:E7"/>
    <mergeCell ref="A1:F1"/>
    <mergeCell ref="B2:F2"/>
    <mergeCell ref="D3:F3"/>
    <mergeCell ref="C4:F4"/>
    <mergeCell ref="D5:F5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2019-11-27T06:03:16Z</dcterms:modified>
</cp:coreProperties>
</file>